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Combined therapy\MDA-MB-231\"/>
    </mc:Choice>
  </mc:AlternateContent>
  <bookViews>
    <workbookView xWindow="0" yWindow="0" windowWidth="19200" windowHeight="11595"/>
  </bookViews>
  <sheets>
    <sheet name="Sheet1" sheetId="1" r:id="rId1"/>
  </sheets>
  <externalReferences>
    <externalReference r:id="rId2"/>
  </externalReferenc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1" l="1"/>
  <c r="I20" i="1"/>
  <c r="H20" i="1"/>
  <c r="G20" i="1"/>
  <c r="F20" i="1"/>
  <c r="E20" i="1"/>
  <c r="D20" i="1"/>
  <c r="C20" i="1"/>
  <c r="B20" i="1"/>
  <c r="K9" i="1"/>
  <c r="B9" i="1"/>
  <c r="J13" i="1"/>
  <c r="E9" i="1"/>
  <c r="D13" i="1"/>
  <c r="G17" i="1"/>
  <c r="J9" i="1"/>
  <c r="I13" i="1"/>
  <c r="C9" i="1"/>
  <c r="B13" i="1"/>
  <c r="F17" i="1"/>
  <c r="I9" i="1"/>
  <c r="H13" i="1"/>
  <c r="E17" i="1"/>
  <c r="H9" i="1"/>
  <c r="G13" i="1"/>
  <c r="D17" i="1"/>
  <c r="G9" i="1"/>
  <c r="F13" i="1"/>
  <c r="D9" i="1"/>
  <c r="C13" i="1"/>
  <c r="C17" i="1"/>
  <c r="F9" i="1"/>
  <c r="E13" i="1"/>
  <c r="B17" i="1"/>
</calcChain>
</file>

<file path=xl/sharedStrings.xml><?xml version="1.0" encoding="utf-8"?>
<sst xmlns="http://schemas.openxmlformats.org/spreadsheetml/2006/main" count="49" uniqueCount="16">
  <si>
    <t>OD</t>
    <phoneticPr fontId="1" type="noConversion"/>
  </si>
  <si>
    <t>Blank</t>
    <phoneticPr fontId="1" type="noConversion"/>
  </si>
  <si>
    <t>PSC</t>
    <phoneticPr fontId="1" type="noConversion"/>
  </si>
  <si>
    <t>SSC</t>
    <phoneticPr fontId="1" type="noConversion"/>
  </si>
  <si>
    <t>PSSC</t>
    <phoneticPr fontId="1" type="noConversion"/>
  </si>
  <si>
    <t>GC</t>
    <phoneticPr fontId="1" type="noConversion"/>
  </si>
  <si>
    <t>DC</t>
    <phoneticPr fontId="1" type="noConversion"/>
  </si>
  <si>
    <t>2-</t>
    <phoneticPr fontId="1" type="noConversion"/>
  </si>
  <si>
    <t>2+</t>
    <phoneticPr fontId="1" type="noConversion"/>
  </si>
  <si>
    <t>10-</t>
    <phoneticPr fontId="1" type="noConversion"/>
  </si>
  <si>
    <t>10+</t>
    <phoneticPr fontId="1" type="noConversion"/>
  </si>
  <si>
    <t>Average OD</t>
    <phoneticPr fontId="1" type="noConversion"/>
  </si>
  <si>
    <t>OD-Blank</t>
    <phoneticPr fontId="1" type="noConversion"/>
  </si>
  <si>
    <t>% Inhibition</t>
    <phoneticPr fontId="1" type="noConversion"/>
  </si>
  <si>
    <t>SEM</t>
    <phoneticPr fontId="1" type="noConversion"/>
  </si>
  <si>
    <t>2-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</si>
</sst>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400" b="0" i="0" baseline="0">
                <a:effectLst/>
              </a:rPr>
              <a:t>% Inhibition of MDA-MB-231 cisplatin + MSA #2</a:t>
            </a:r>
            <a:endParaRPr lang="zh-TW" altLang="zh-TW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Sheet1!$A$17</c:f>
              <c:strCache>
                <c:ptCount val="1"/>
                <c:pt idx="0">
                  <c:v>% Inhibition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Sheet1!$B$16:$G$16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Sheet1!$B$17:$G$17</c:f>
              <c:numCache>
                <c:formatCode>General</c:formatCode>
                <c:ptCount val="6"/>
                <c:pt idx="0">
                  <c:v>-2.8759528759528763</c:v>
                </c:pt>
                <c:pt idx="1">
                  <c:v>-0.42359074617138504</c:v>
                </c:pt>
                <c:pt idx="2">
                  <c:v>34.730884730884725</c:v>
                </c:pt>
                <c:pt idx="3">
                  <c:v>47.625201938610651</c:v>
                </c:pt>
                <c:pt idx="4">
                  <c:v>78.805728805728805</c:v>
                </c:pt>
                <c:pt idx="5">
                  <c:v>72.870220786214318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2669480"/>
        <c:axId val="412670656"/>
      </c:barChart>
      <c:catAx>
        <c:axId val="412669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12670656"/>
        <c:crosses val="autoZero"/>
        <c:auto val="1"/>
        <c:lblAlgn val="ctr"/>
        <c:lblOffset val="100"/>
        <c:noMultiLvlLbl val="0"/>
      </c:catAx>
      <c:valAx>
        <c:axId val="41267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12669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Sheet1!$B$20:$J$20</c:f>
                <c:numCache>
                  <c:formatCode>General</c:formatCode>
                  <c:ptCount val="9"/>
                  <c:pt idx="0">
                    <c:v>6.6419594247480937E-2</c:v>
                  </c:pt>
                  <c:pt idx="1">
                    <c:v>2.4207436873820414E-2</c:v>
                  </c:pt>
                  <c:pt idx="2">
                    <c:v>1.0881942228603628E-2</c:v>
                  </c:pt>
                  <c:pt idx="3">
                    <c:v>6.572036721341909E-2</c:v>
                  </c:pt>
                  <c:pt idx="4">
                    <c:v>5.1855300811221042E-2</c:v>
                  </c:pt>
                  <c:pt idx="5">
                    <c:v>6.9099766843150612E-2</c:v>
                  </c:pt>
                  <c:pt idx="6">
                    <c:v>6.2090659522990983E-2</c:v>
                  </c:pt>
                  <c:pt idx="7">
                    <c:v>3.7935251855409288E-2</c:v>
                  </c:pt>
                  <c:pt idx="8">
                    <c:v>0.1486677877386729</c:v>
                  </c:pt>
                </c:numCache>
              </c:numRef>
            </c:plus>
            <c:minus>
              <c:numRef>
                <c:f>Sheet1!$B$20:$J$20</c:f>
                <c:numCache>
                  <c:formatCode>General</c:formatCode>
                  <c:ptCount val="9"/>
                  <c:pt idx="0">
                    <c:v>6.6419594247480937E-2</c:v>
                  </c:pt>
                  <c:pt idx="1">
                    <c:v>2.4207436873820414E-2</c:v>
                  </c:pt>
                  <c:pt idx="2">
                    <c:v>1.0881942228603628E-2</c:v>
                  </c:pt>
                  <c:pt idx="3">
                    <c:v>6.572036721341909E-2</c:v>
                  </c:pt>
                  <c:pt idx="4">
                    <c:v>5.1855300811221042E-2</c:v>
                  </c:pt>
                  <c:pt idx="5">
                    <c:v>6.9099766843150612E-2</c:v>
                  </c:pt>
                  <c:pt idx="6">
                    <c:v>6.2090659522990983E-2</c:v>
                  </c:pt>
                  <c:pt idx="7">
                    <c:v>3.7935251855409288E-2</c:v>
                  </c:pt>
                  <c:pt idx="8">
                    <c:v>0.1486677877386729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Sheet1!$B$12:$J$12</c:f>
              <c:strCache>
                <c:ptCount val="9"/>
                <c:pt idx="0">
                  <c:v>PSC</c:v>
                </c:pt>
                <c:pt idx="1">
                  <c:v>SSC</c:v>
                </c:pt>
                <c:pt idx="2">
                  <c:v>PSSC</c:v>
                </c:pt>
                <c:pt idx="3">
                  <c:v>GC</c:v>
                </c:pt>
                <c:pt idx="4">
                  <c:v>DC</c:v>
                </c:pt>
                <c:pt idx="5">
                  <c:v>2-</c:v>
                </c:pt>
                <c:pt idx="6">
                  <c:v>2+</c:v>
                </c:pt>
                <c:pt idx="7">
                  <c:v>10-</c:v>
                </c:pt>
                <c:pt idx="8">
                  <c:v>10+</c:v>
                </c:pt>
              </c:strCache>
            </c:strRef>
          </c:cat>
          <c:val>
            <c:numRef>
              <c:f>Sheet1!$B$13:$J$13</c:f>
              <c:numCache>
                <c:formatCode>General</c:formatCode>
                <c:ptCount val="9"/>
                <c:pt idx="0">
                  <c:v>0.72149999999999992</c:v>
                </c:pt>
                <c:pt idx="1">
                  <c:v>0.76724999999999999</c:v>
                </c:pt>
                <c:pt idx="2">
                  <c:v>0.77374999999999994</c:v>
                </c:pt>
                <c:pt idx="3">
                  <c:v>0.74224999999999997</c:v>
                </c:pt>
                <c:pt idx="4">
                  <c:v>0.77049999999999996</c:v>
                </c:pt>
                <c:pt idx="5">
                  <c:v>0.47091666666666665</c:v>
                </c:pt>
                <c:pt idx="6">
                  <c:v>0.40525000000000005</c:v>
                </c:pt>
                <c:pt idx="7">
                  <c:v>0.15291666666666665</c:v>
                </c:pt>
                <c:pt idx="8">
                  <c:v>0.20991666666666667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2659288"/>
        <c:axId val="412660464"/>
      </c:barChart>
      <c:catAx>
        <c:axId val="412659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12660464"/>
        <c:crosses val="autoZero"/>
        <c:auto val="1"/>
        <c:lblAlgn val="ctr"/>
        <c:lblOffset val="100"/>
        <c:noMultiLvlLbl val="0"/>
      </c:catAx>
      <c:valAx>
        <c:axId val="41266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12659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</xdr:colOff>
      <xdr:row>2</xdr:row>
      <xdr:rowOff>23812</xdr:rowOff>
    </xdr:from>
    <xdr:to>
      <xdr:col>19</xdr:col>
      <xdr:colOff>342900</xdr:colOff>
      <xdr:row>15</xdr:row>
      <xdr:rowOff>166687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552450</xdr:colOff>
      <xdr:row>17</xdr:row>
      <xdr:rowOff>157162</xdr:rowOff>
    </xdr:from>
    <xdr:to>
      <xdr:col>19</xdr:col>
      <xdr:colOff>247650</xdr:colOff>
      <xdr:row>31</xdr:row>
      <xdr:rowOff>100012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DA-MB-231%20cis+MSA%20%23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2">
          <cell r="B12" t="str">
            <v>PSC</v>
          </cell>
          <cell r="C12" t="str">
            <v>SSC</v>
          </cell>
          <cell r="D12" t="str">
            <v>PSSC</v>
          </cell>
          <cell r="E12" t="str">
            <v>GC</v>
          </cell>
          <cell r="F12" t="str">
            <v>DC</v>
          </cell>
          <cell r="G12" t="str">
            <v>2-</v>
          </cell>
          <cell r="H12" t="str">
            <v>2+</v>
          </cell>
          <cell r="I12" t="str">
            <v>10-</v>
          </cell>
          <cell r="J12" t="str">
            <v>10+</v>
          </cell>
        </row>
        <row r="13">
          <cell r="A13" t="str">
            <v>OD-Blank</v>
          </cell>
          <cell r="B13">
            <v>0.74350000000000005</v>
          </cell>
          <cell r="C13">
            <v>0.72099999999999997</v>
          </cell>
          <cell r="D13">
            <v>0.72150000000000003</v>
          </cell>
          <cell r="E13">
            <v>0.73399999999999999</v>
          </cell>
          <cell r="F13">
            <v>0.75749999999999995</v>
          </cell>
          <cell r="G13">
            <v>0.52866666666666673</v>
          </cell>
          <cell r="H13">
            <v>0.46966666666666668</v>
          </cell>
          <cell r="I13">
            <v>0.10299999999999998</v>
          </cell>
          <cell r="J13">
            <v>0.11733333333333333</v>
          </cell>
        </row>
        <row r="16">
          <cell r="B16" t="str">
            <v>GC</v>
          </cell>
          <cell r="C16" t="str">
            <v>DC</v>
          </cell>
          <cell r="D16" t="str">
            <v>2-</v>
          </cell>
          <cell r="E16" t="str">
            <v>2+</v>
          </cell>
          <cell r="F16" t="str">
            <v>10-</v>
          </cell>
          <cell r="G16" t="str">
            <v>10+</v>
          </cell>
        </row>
        <row r="17">
          <cell r="A17" t="str">
            <v>% Inhibition</v>
          </cell>
          <cell r="B17">
            <v>1.2777404169468696</v>
          </cell>
          <cell r="C17">
            <v>-5.0624133148404979</v>
          </cell>
          <cell r="D17">
            <v>28.894866621833671</v>
          </cell>
          <cell r="E17">
            <v>34.904134904134906</v>
          </cell>
          <cell r="F17">
            <v>86.146603900470751</v>
          </cell>
          <cell r="G17">
            <v>83.737583737583748</v>
          </cell>
        </row>
        <row r="20">
          <cell r="B20">
            <v>2.0217566619155747E-2</v>
          </cell>
          <cell r="C20">
            <v>2.4929901724635814E-2</v>
          </cell>
          <cell r="D20">
            <v>1.564448784716203E-2</v>
          </cell>
          <cell r="E20">
            <v>1.4645818515876824E-2</v>
          </cell>
          <cell r="F20">
            <v>1.2405196043952276E-2</v>
          </cell>
          <cell r="G20">
            <v>2.5783284852356911E-2</v>
          </cell>
          <cell r="H20">
            <v>2.7075511691071211E-2</v>
          </cell>
          <cell r="I20">
            <v>1.5548311805466234E-2</v>
          </cell>
          <cell r="J20">
            <v>2.0851325564044558E-2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T15" sqref="T15"/>
    </sheetView>
  </sheetViews>
  <sheetFormatPr defaultRowHeight="15.7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>
        <v>1.7000000000000001E-2</v>
      </c>
      <c r="C2">
        <v>0.71199999999999997</v>
      </c>
      <c r="D2">
        <v>0.78300000000000003</v>
      </c>
      <c r="E2">
        <v>0.79100000000000004</v>
      </c>
      <c r="F2">
        <v>0.73099999999999998</v>
      </c>
      <c r="G2">
        <v>0.76800000000000002</v>
      </c>
      <c r="H2">
        <v>0.47299999999999998</v>
      </c>
      <c r="I2">
        <v>0.315</v>
      </c>
      <c r="J2">
        <v>7.9000000000000001E-2</v>
      </c>
      <c r="K2">
        <v>3.5999999999999997E-2</v>
      </c>
    </row>
    <row r="3" spans="1:11" x14ac:dyDescent="0.25">
      <c r="A3">
        <v>2</v>
      </c>
      <c r="B3">
        <v>2.1999999999999999E-2</v>
      </c>
      <c r="C3">
        <v>0.63100000000000001</v>
      </c>
      <c r="D3">
        <v>0.82299999999999995</v>
      </c>
      <c r="E3">
        <v>0.80200000000000005</v>
      </c>
      <c r="F3">
        <v>0.62</v>
      </c>
      <c r="G3">
        <v>0.67300000000000004</v>
      </c>
      <c r="H3">
        <v>0.36499999999999999</v>
      </c>
      <c r="I3">
        <v>0.376</v>
      </c>
      <c r="J3">
        <v>0.22700000000000001</v>
      </c>
      <c r="K3">
        <v>0.51400000000000001</v>
      </c>
    </row>
    <row r="4" spans="1:11" x14ac:dyDescent="0.25">
      <c r="A4">
        <v>3</v>
      </c>
      <c r="B4">
        <v>6.0000000000000001E-3</v>
      </c>
      <c r="C4">
        <v>0.65800000000000003</v>
      </c>
      <c r="D4">
        <v>0.70899999999999996</v>
      </c>
      <c r="E4">
        <v>0.752</v>
      </c>
      <c r="F4">
        <v>0.72299999999999998</v>
      </c>
      <c r="G4">
        <v>0.78800000000000003</v>
      </c>
      <c r="H4">
        <v>0.60399999999999998</v>
      </c>
      <c r="I4">
        <v>0.55400000000000005</v>
      </c>
      <c r="J4">
        <v>0.182</v>
      </c>
      <c r="K4">
        <v>0.109</v>
      </c>
    </row>
    <row r="5" spans="1:11" x14ac:dyDescent="0.25">
      <c r="A5">
        <v>4</v>
      </c>
      <c r="B5">
        <v>-6.0000000000000001E-3</v>
      </c>
      <c r="C5">
        <v>0.92400000000000004</v>
      </c>
      <c r="D5">
        <v>0.79300000000000004</v>
      </c>
      <c r="E5">
        <v>0.78900000000000003</v>
      </c>
      <c r="F5">
        <v>0.93400000000000005</v>
      </c>
      <c r="G5">
        <v>0.89200000000000002</v>
      </c>
    </row>
    <row r="8" spans="1:11" x14ac:dyDescent="0.25"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</row>
    <row r="9" spans="1:11" x14ac:dyDescent="0.25">
      <c r="A9" t="s">
        <v>11</v>
      </c>
      <c r="B9">
        <f>AVERAGE(B2:B5)</f>
        <v>9.75E-3</v>
      </c>
      <c r="C9">
        <f t="shared" ref="C9:G9" si="0">AVERAGE(C2:C5)</f>
        <v>0.73124999999999996</v>
      </c>
      <c r="D9">
        <f t="shared" si="0"/>
        <v>0.77700000000000002</v>
      </c>
      <c r="E9">
        <f t="shared" si="0"/>
        <v>0.78349999999999997</v>
      </c>
      <c r="F9">
        <f t="shared" si="0"/>
        <v>0.752</v>
      </c>
      <c r="G9">
        <f t="shared" si="0"/>
        <v>0.78025</v>
      </c>
      <c r="H9">
        <f>AVERAGE(H2:H4)</f>
        <v>0.48066666666666663</v>
      </c>
      <c r="I9">
        <f>AVERAGE(I2:I4)</f>
        <v>0.41500000000000004</v>
      </c>
      <c r="J9">
        <f>AVERAGE(J2:J4)</f>
        <v>0.16266666666666665</v>
      </c>
      <c r="K9">
        <f>AVERAGE(K2:K4)</f>
        <v>0.21966666666666668</v>
      </c>
    </row>
    <row r="12" spans="1:11" x14ac:dyDescent="0.25">
      <c r="B12" t="s">
        <v>2</v>
      </c>
      <c r="C12" t="s">
        <v>3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</row>
    <row r="13" spans="1:11" x14ac:dyDescent="0.25">
      <c r="A13" t="s">
        <v>12</v>
      </c>
      <c r="B13">
        <f>C9-B9</f>
        <v>0.72149999999999992</v>
      </c>
      <c r="C13">
        <f>D9-B9</f>
        <v>0.76724999999999999</v>
      </c>
      <c r="D13">
        <f>E9-B9</f>
        <v>0.77374999999999994</v>
      </c>
      <c r="E13">
        <f>F9-B9</f>
        <v>0.74224999999999997</v>
      </c>
      <c r="F13">
        <f>G9-B9</f>
        <v>0.77049999999999996</v>
      </c>
      <c r="G13">
        <f>H9-B9</f>
        <v>0.47091666666666665</v>
      </c>
      <c r="H13">
        <f>I9-B9</f>
        <v>0.40525000000000005</v>
      </c>
      <c r="I13">
        <f>J9-B9</f>
        <v>0.15291666666666665</v>
      </c>
      <c r="J13">
        <f>K9-B9</f>
        <v>0.20991666666666667</v>
      </c>
    </row>
    <row r="16" spans="1:11" x14ac:dyDescent="0.25">
      <c r="B16" t="s">
        <v>5</v>
      </c>
      <c r="C16" t="s">
        <v>6</v>
      </c>
      <c r="D16" t="s">
        <v>7</v>
      </c>
      <c r="E16" t="s">
        <v>8</v>
      </c>
      <c r="F16" t="s">
        <v>9</v>
      </c>
      <c r="G16" t="s">
        <v>10</v>
      </c>
    </row>
    <row r="17" spans="1:10" x14ac:dyDescent="0.25">
      <c r="A17" t="s">
        <v>13</v>
      </c>
      <c r="B17">
        <f>100-(E13*100/B13)</f>
        <v>-2.8759528759528763</v>
      </c>
      <c r="C17">
        <f>100- (F13*100/C13)</f>
        <v>-0.42359074617138504</v>
      </c>
      <c r="D17">
        <f>100- (G13*100/B13)</f>
        <v>34.730884730884725</v>
      </c>
      <c r="E17">
        <f>100- (H13*100/D13)</f>
        <v>47.625201938610651</v>
      </c>
      <c r="F17">
        <f>100- (I13*100/B13)</f>
        <v>78.805728805728805</v>
      </c>
      <c r="G17">
        <f>100- (J13*100/D13)</f>
        <v>72.870220786214318</v>
      </c>
    </row>
    <row r="19" spans="1:10" x14ac:dyDescent="0.25">
      <c r="A19" t="s">
        <v>14</v>
      </c>
      <c r="B19" t="s">
        <v>2</v>
      </c>
      <c r="C19" t="s">
        <v>3</v>
      </c>
      <c r="D19" t="s">
        <v>4</v>
      </c>
      <c r="E19" t="s">
        <v>5</v>
      </c>
      <c r="F19" t="s">
        <v>6</v>
      </c>
      <c r="G19" t="s">
        <v>15</v>
      </c>
      <c r="H19" t="s">
        <v>8</v>
      </c>
      <c r="I19" t="s">
        <v>9</v>
      </c>
      <c r="J19" t="s">
        <v>10</v>
      </c>
    </row>
    <row r="20" spans="1:10" x14ac:dyDescent="0.25">
      <c r="B20">
        <f>STDEV(C2:C5)/SQRT(4)</f>
        <v>6.6419594247480937E-2</v>
      </c>
      <c r="C20">
        <f>STDEV(D2:D5)/SQRT(4)</f>
        <v>2.4207436873820414E-2</v>
      </c>
      <c r="D20">
        <f>STDEV(E2:E5)/SQRT(4)</f>
        <v>1.0881942228603628E-2</v>
      </c>
      <c r="E20">
        <f>STDEV(F2:F5)/SQRT(4)</f>
        <v>6.572036721341909E-2</v>
      </c>
      <c r="F20">
        <f>STDEV(G2:G5)/SQRT(3)</f>
        <v>5.1855300811221042E-2</v>
      </c>
      <c r="G20">
        <f>STDEV(H2:H4)/SQRT(3)</f>
        <v>6.9099766843150612E-2</v>
      </c>
      <c r="H20">
        <f>STDEV(I2:I4)/SQRT(4)</f>
        <v>6.2090659522990983E-2</v>
      </c>
      <c r="I20">
        <f>STDEV(J2:J4)/SQRT(4)</f>
        <v>3.7935251855409288E-2</v>
      </c>
      <c r="J20">
        <f>STDEV(K2:K4)/SQRT(3)</f>
        <v>0.1486677877386729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2016-01-03T05:54:03Z</dcterms:created>
  <dcterms:modified xsi:type="dcterms:W3CDTF">2016-01-03T06:31:19Z</dcterms:modified>
</cp:coreProperties>
</file>